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source data\"/>
    </mc:Choice>
  </mc:AlternateContent>
  <xr:revisionPtr revIDLastSave="0" documentId="13_ncr:1_{5DC87C6F-F152-496F-868B-A2303A5C02AE}" xr6:coauthVersionLast="47" xr6:coauthVersionMax="47" xr10:uidLastSave="{00000000-0000-0000-0000-000000000000}"/>
  <bookViews>
    <workbookView xWindow="-108" yWindow="-108" windowWidth="23256" windowHeight="12456" activeTab="10" xr2:uid="{D0ED2EEE-7423-4271-8A08-59FF3AA3EB13}"/>
  </bookViews>
  <sheets>
    <sheet name="9a" sheetId="1" r:id="rId1"/>
    <sheet name="9b" sheetId="4" r:id="rId2"/>
    <sheet name="9c" sheetId="5" r:id="rId3"/>
    <sheet name="9d" sheetId="6" r:id="rId4"/>
    <sheet name="9e" sheetId="54" r:id="rId5"/>
    <sheet name="9f" sheetId="55" r:id="rId6"/>
    <sheet name="9h" sheetId="56" r:id="rId7"/>
    <sheet name="9l" sheetId="57" r:id="rId8"/>
    <sheet name="9n" sheetId="58" r:id="rId9"/>
    <sheet name="9p" sheetId="59" r:id="rId10"/>
    <sheet name="9r" sheetId="6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60" l="1"/>
  <c r="C8" i="60"/>
  <c r="D9" i="60" s="1"/>
  <c r="D10" i="59"/>
  <c r="C10" i="59"/>
  <c r="D11" i="59" s="1"/>
  <c r="D11" i="58"/>
  <c r="C11" i="58"/>
  <c r="D10" i="57"/>
  <c r="C10" i="57"/>
  <c r="D11" i="57" s="1"/>
  <c r="F9" i="55"/>
  <c r="F12" i="55" s="1"/>
  <c r="E9" i="55"/>
  <c r="D9" i="55"/>
  <c r="C9" i="55"/>
  <c r="D10" i="54"/>
  <c r="C10" i="54"/>
  <c r="D8" i="6"/>
  <c r="C8" i="6"/>
  <c r="D12" i="58" l="1"/>
  <c r="F11" i="55"/>
  <c r="E10" i="55"/>
  <c r="F9" i="5"/>
  <c r="E9" i="5"/>
  <c r="D9" i="5"/>
  <c r="C9" i="5"/>
  <c r="F11" i="5" l="1"/>
  <c r="F12" i="5"/>
  <c r="E10" i="5"/>
  <c r="D14" i="4" l="1"/>
  <c r="C14" i="4"/>
  <c r="D13" i="1"/>
  <c r="C13" i="1"/>
  <c r="D14" i="1" s="1"/>
  <c r="D15" i="4" l="1"/>
</calcChain>
</file>

<file path=xl/sharedStrings.xml><?xml version="1.0" encoding="utf-8"?>
<sst xmlns="http://schemas.openxmlformats.org/spreadsheetml/2006/main" count="61" uniqueCount="29">
  <si>
    <t>Control
(n=5)</t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</si>
  <si>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(n=9)</t>
    </r>
  </si>
  <si>
    <t>Average</t>
  </si>
  <si>
    <t>Fold change</t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</si>
  <si>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(n=8)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</si>
  <si>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Rspo3</t>
    </r>
    <r>
      <rPr>
        <sz val="11"/>
        <color theme="1"/>
        <rFont val="Aptos Narrow"/>
        <family val="2"/>
        <scheme val="minor"/>
      </rPr>
      <t xml:space="preserve"> expression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</si>
  <si>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Wls</t>
    </r>
    <r>
      <rPr>
        <sz val="11"/>
        <color theme="1"/>
        <rFont val="Aptos Narrow"/>
        <family val="2"/>
        <scheme val="minor"/>
      </rPr>
      <t xml:space="preserve"> expression</t>
    </r>
  </si>
  <si>
    <t xml:space="preserve">Average </t>
  </si>
  <si>
    <t>Fold change (relative to static)</t>
  </si>
  <si>
    <t>Fold change (relative to static mutant)</t>
  </si>
  <si>
    <t>Fold change (relative to shear control)</t>
  </si>
  <si>
    <t>Static control
(n=4)</t>
  </si>
  <si>
    <r>
      <t xml:space="preserve">Static 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(n=5)</t>
    </r>
  </si>
  <si>
    <t>Shear control
(n=4)</t>
  </si>
  <si>
    <r>
      <t xml:space="preserve">Shear 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(n=5)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</si>
  <si>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Klf4</t>
    </r>
    <r>
      <rPr>
        <sz val="11"/>
        <color theme="1"/>
        <rFont val="Aptos Narrow"/>
        <family val="2"/>
        <scheme val="minor"/>
      </rPr>
      <t xml:space="preserve"> expression </t>
    </r>
  </si>
  <si>
    <t>Control 
(n=6)</t>
  </si>
  <si>
    <r>
      <rPr>
        <i/>
        <sz val="11"/>
        <color theme="1"/>
        <rFont val="Aptos Narrow"/>
        <family val="2"/>
        <scheme val="minor"/>
      </rPr>
      <t>Evi/Wls Rspo3</t>
    </r>
    <r>
      <rPr>
        <sz val="11"/>
        <color theme="1"/>
        <rFont val="Aptos Narrow"/>
        <family val="2"/>
        <scheme val="minor"/>
      </rPr>
      <t xml:space="preserve"> iECKO
(n=6)</t>
    </r>
  </si>
  <si>
    <t>Liver to body weight ratio (%)</t>
  </si>
  <si>
    <t>Control 
(n=4)</t>
  </si>
  <si>
    <r>
      <rPr>
        <i/>
        <sz val="11"/>
        <color theme="1"/>
        <rFont val="Aptos Narrow"/>
        <family val="2"/>
        <scheme val="minor"/>
      </rPr>
      <t>Evi/Wls Rspo3</t>
    </r>
    <r>
      <rPr>
        <sz val="11"/>
        <color theme="1"/>
        <rFont val="Aptos Narrow"/>
        <family val="2"/>
        <scheme val="minor"/>
      </rPr>
      <t xml:space="preserve"> iECKO
(n=4)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</si>
  <si>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Angpt2</t>
    </r>
    <r>
      <rPr>
        <sz val="11"/>
        <color theme="1"/>
        <rFont val="Aptos Narrow"/>
        <family val="2"/>
        <scheme val="minor"/>
      </rPr>
      <t xml:space="preserve"> expression </t>
    </r>
  </si>
  <si>
    <r>
      <t>Alignment angle (</t>
    </r>
    <r>
      <rPr>
        <sz val="11"/>
        <color theme="1"/>
        <rFont val="Aptos Narrow"/>
        <family val="2"/>
      </rPr>
      <t>º</t>
    </r>
    <r>
      <rPr>
        <sz val="11"/>
        <color theme="1"/>
        <rFont val="Aptos Narrow"/>
        <family val="2"/>
        <scheme val="minor"/>
      </rPr>
      <t>)</t>
    </r>
  </si>
  <si>
    <t>Static control
(n=10)</t>
  </si>
  <si>
    <r>
      <t xml:space="preserve">Static 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(n=11)</t>
    </r>
  </si>
  <si>
    <t>Shear control
(n=11)</t>
  </si>
  <si>
    <r>
      <t xml:space="preserve">Shear 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(n=10)</t>
    </r>
  </si>
  <si>
    <t xml:space="preserve">Forward scatter area </t>
  </si>
  <si>
    <t>Vessel lumen size (ICAM1)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</si>
</sst>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i/>
      <sz val="11"/>
      <color theme="1"/>
      <name val="Aptos Narrow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7" xfId="0" applyBorder="1"/>
    <xf numFmtId="0" fontId="0" fillId="0" borderId="8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6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7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8" xfId="0" applyFont="1" applyBorder="1"/>
    <xf numFmtId="0" fontId="3" fillId="0" borderId="16" xfId="0" applyFont="1" applyBorder="1"/>
    <xf numFmtId="0" fontId="3" fillId="0" borderId="0" xfId="0" applyFont="1"/>
    <xf numFmtId="0" fontId="1" fillId="0" borderId="17" xfId="0" applyFont="1" applyBorder="1"/>
    <xf numFmtId="0" fontId="1" fillId="0" borderId="18" xfId="0" applyFont="1" applyBorder="1"/>
    <xf numFmtId="0" fontId="1" fillId="0" borderId="8" xfId="0" applyFont="1" applyBorder="1"/>
    <xf numFmtId="0" fontId="1" fillId="0" borderId="19" xfId="0" applyFont="1" applyBorder="1"/>
    <xf numFmtId="0" fontId="1" fillId="0" borderId="13" xfId="0" applyFont="1" applyBorder="1"/>
    <xf numFmtId="0" fontId="1" fillId="0" borderId="15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D14"/>
  <sheetViews>
    <sheetView workbookViewId="0">
      <selection activeCell="L12" sqref="L12"/>
    </sheetView>
  </sheetViews>
  <sheetFormatPr defaultRowHeight="14.4" x14ac:dyDescent="0.3"/>
  <sheetData>
    <row r="2" spans="2:4" ht="15" thickBot="1" x14ac:dyDescent="0.35">
      <c r="C2" t="s">
        <v>5</v>
      </c>
    </row>
    <row r="3" spans="2:4" ht="58.2" thickBot="1" x14ac:dyDescent="0.35">
      <c r="C3" s="2" t="s">
        <v>0</v>
      </c>
      <c r="D3" s="3" t="s">
        <v>1</v>
      </c>
    </row>
    <row r="4" spans="2:4" x14ac:dyDescent="0.3">
      <c r="C4" s="7">
        <v>0.94512195121951215</v>
      </c>
      <c r="D4" s="4">
        <v>0.1524390243902439</v>
      </c>
    </row>
    <row r="5" spans="2:4" x14ac:dyDescent="0.3">
      <c r="C5" s="8">
        <v>0.97560975609756095</v>
      </c>
      <c r="D5" s="5">
        <v>3.048780487804878E-2</v>
      </c>
    </row>
    <row r="6" spans="2:4" x14ac:dyDescent="0.3">
      <c r="C6" s="8">
        <v>0.94512195121951215</v>
      </c>
      <c r="D6" s="5">
        <v>6.097560975609756E-2</v>
      </c>
    </row>
    <row r="7" spans="2:4" x14ac:dyDescent="0.3">
      <c r="C7" s="8">
        <v>1.3414634146341462</v>
      </c>
      <c r="D7" s="5">
        <v>0.36585365853658536</v>
      </c>
    </row>
    <row r="8" spans="2:4" x14ac:dyDescent="0.3">
      <c r="C8" s="8">
        <v>0.79268292682926822</v>
      </c>
      <c r="D8" s="5">
        <v>6.097560975609756E-2</v>
      </c>
    </row>
    <row r="9" spans="2:4" x14ac:dyDescent="0.3">
      <c r="C9" s="9"/>
      <c r="D9" s="5">
        <v>9.1463414634146339E-2</v>
      </c>
    </row>
    <row r="10" spans="2:4" x14ac:dyDescent="0.3">
      <c r="C10" s="9"/>
      <c r="D10" s="5">
        <v>6.097560975609756E-2</v>
      </c>
    </row>
    <row r="11" spans="2:4" x14ac:dyDescent="0.3">
      <c r="C11" s="8"/>
      <c r="D11" s="5">
        <v>0.21341463414634146</v>
      </c>
    </row>
    <row r="12" spans="2:4" ht="15" thickBot="1" x14ac:dyDescent="0.35">
      <c r="C12" s="10"/>
      <c r="D12" s="6">
        <v>0.21341463414634146</v>
      </c>
    </row>
    <row r="13" spans="2:4" x14ac:dyDescent="0.3">
      <c r="B13" t="s">
        <v>2</v>
      </c>
      <c r="C13">
        <f>AVERAGE(C4:C12)</f>
        <v>1</v>
      </c>
      <c r="D13">
        <f>AVERAGE(D4:D12)</f>
        <v>0.13888888888888887</v>
      </c>
    </row>
    <row r="14" spans="2:4" x14ac:dyDescent="0.3">
      <c r="B14" t="s">
        <v>3</v>
      </c>
      <c r="D14">
        <f>C13/D13</f>
        <v>7.2000000000000011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B4:D15"/>
  <sheetViews>
    <sheetView topLeftCell="A3" workbookViewId="0">
      <selection activeCell="H14" sqref="H14"/>
    </sheetView>
  </sheetViews>
  <sheetFormatPr defaultRowHeight="14.4" x14ac:dyDescent="0.3"/>
  <sheetData>
    <row r="4" spans="2:4" ht="15" thickBot="1" x14ac:dyDescent="0.35">
      <c r="C4" t="s">
        <v>6</v>
      </c>
    </row>
    <row r="5" spans="2:4" ht="58.2" thickBot="1" x14ac:dyDescent="0.35">
      <c r="C5" s="2" t="s">
        <v>0</v>
      </c>
      <c r="D5" s="3" t="s">
        <v>4</v>
      </c>
    </row>
    <row r="6" spans="2:4" x14ac:dyDescent="0.3">
      <c r="C6" s="8">
        <v>1.2127371273712735</v>
      </c>
      <c r="D6" s="5">
        <v>8.1300813008130079E-2</v>
      </c>
    </row>
    <row r="7" spans="2:4" x14ac:dyDescent="0.3">
      <c r="C7" s="8">
        <v>1.070460704607046</v>
      </c>
      <c r="D7" s="5">
        <v>2.032520325203252E-2</v>
      </c>
    </row>
    <row r="8" spans="2:4" x14ac:dyDescent="0.3">
      <c r="C8" s="8">
        <v>0.84010840108401075</v>
      </c>
      <c r="D8" s="5">
        <v>0.11517615176151762</v>
      </c>
    </row>
    <row r="9" spans="2:4" x14ac:dyDescent="0.3">
      <c r="C9" s="8">
        <v>1.0162601626016259</v>
      </c>
      <c r="D9" s="5">
        <v>0.72493224932249312</v>
      </c>
    </row>
    <row r="10" spans="2:4" x14ac:dyDescent="0.3">
      <c r="C10" s="9">
        <v>0.86043360433604332</v>
      </c>
      <c r="D10" s="5">
        <v>4.7425474254742549E-2</v>
      </c>
    </row>
    <row r="11" spans="2:4" x14ac:dyDescent="0.3">
      <c r="C11" s="9"/>
      <c r="D11" s="5">
        <v>4.065040650406504E-2</v>
      </c>
    </row>
    <row r="12" spans="2:4" x14ac:dyDescent="0.3">
      <c r="C12" s="8"/>
      <c r="D12" s="5">
        <v>7.4525745257452564E-2</v>
      </c>
    </row>
    <row r="13" spans="2:4" ht="15" thickBot="1" x14ac:dyDescent="0.35">
      <c r="C13" s="10"/>
      <c r="D13" s="6">
        <v>0.21002710027100269</v>
      </c>
    </row>
    <row r="14" spans="2:4" x14ac:dyDescent="0.3">
      <c r="B14" t="s">
        <v>2</v>
      </c>
      <c r="C14">
        <f>AVERAGE(C6:C13)</f>
        <v>0.99999999999999978</v>
      </c>
      <c r="D14">
        <f>AVERAGE(D6:D13)</f>
        <v>0.16429539295392953</v>
      </c>
    </row>
    <row r="15" spans="2:4" x14ac:dyDescent="0.3">
      <c r="B15" t="s">
        <v>3</v>
      </c>
      <c r="D15">
        <f>C14/D14</f>
        <v>6.0865979381443287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2:F12"/>
  <sheetViews>
    <sheetView workbookViewId="0">
      <selection activeCell="C4" sqref="C4:F8"/>
    </sheetView>
  </sheetViews>
  <sheetFormatPr defaultRowHeight="14.4" x14ac:dyDescent="0.3"/>
  <sheetData>
    <row r="2" spans="2:6" ht="15" thickBot="1" x14ac:dyDescent="0.35">
      <c r="C2" t="s">
        <v>15</v>
      </c>
    </row>
    <row r="3" spans="2:6" ht="66.599999999999994" thickBot="1" x14ac:dyDescent="0.35">
      <c r="C3" s="11" t="s">
        <v>11</v>
      </c>
      <c r="D3" s="12" t="s">
        <v>12</v>
      </c>
      <c r="E3" s="13" t="s">
        <v>13</v>
      </c>
      <c r="F3" s="12" t="s">
        <v>14</v>
      </c>
    </row>
    <row r="4" spans="2:6" x14ac:dyDescent="0.3">
      <c r="C4" s="14">
        <v>0.93</v>
      </c>
      <c r="D4" s="15">
        <v>0.71</v>
      </c>
      <c r="E4" s="16">
        <v>7.43</v>
      </c>
      <c r="F4" s="15">
        <v>5.93</v>
      </c>
    </row>
    <row r="5" spans="2:6" x14ac:dyDescent="0.3">
      <c r="C5" s="17">
        <v>0.62</v>
      </c>
      <c r="D5" s="18">
        <v>1.19</v>
      </c>
      <c r="E5" s="19">
        <v>4.5599999999999996</v>
      </c>
      <c r="F5" s="18">
        <v>4.3</v>
      </c>
    </row>
    <row r="6" spans="2:6" x14ac:dyDescent="0.3">
      <c r="C6" s="17">
        <v>1.24</v>
      </c>
      <c r="D6" s="18">
        <v>1.0900000000000001</v>
      </c>
      <c r="E6" s="19">
        <v>7.89</v>
      </c>
      <c r="F6" s="18">
        <v>6.59</v>
      </c>
    </row>
    <row r="7" spans="2:6" x14ac:dyDescent="0.3">
      <c r="C7" s="17">
        <v>1.37</v>
      </c>
      <c r="D7" s="18">
        <v>1.37</v>
      </c>
      <c r="E7" s="19">
        <v>9.11</v>
      </c>
      <c r="F7" s="18">
        <v>8.06</v>
      </c>
    </row>
    <row r="8" spans="2:6" ht="15" thickBot="1" x14ac:dyDescent="0.35">
      <c r="C8" s="20"/>
      <c r="D8" s="21">
        <v>0.89</v>
      </c>
      <c r="E8" s="22"/>
      <c r="F8" s="21">
        <v>6.98</v>
      </c>
    </row>
    <row r="9" spans="2:6" x14ac:dyDescent="0.3">
      <c r="B9" t="s">
        <v>7</v>
      </c>
      <c r="C9">
        <f>AVERAGE(C4:C8)</f>
        <v>1.04</v>
      </c>
      <c r="D9">
        <f>AVERAGE(D4:D8)</f>
        <v>1.05</v>
      </c>
      <c r="E9">
        <f>AVERAGE(E4:E8)</f>
        <v>7.2474999999999996</v>
      </c>
      <c r="F9">
        <f>AVERAGE(F4:F8)</f>
        <v>6.3720000000000008</v>
      </c>
    </row>
    <row r="10" spans="2:6" x14ac:dyDescent="0.3">
      <c r="B10" t="s">
        <v>8</v>
      </c>
      <c r="E10">
        <f>E9/C9</f>
        <v>6.9687499999999991</v>
      </c>
    </row>
    <row r="11" spans="2:6" x14ac:dyDescent="0.3">
      <c r="B11" t="s">
        <v>9</v>
      </c>
      <c r="F11">
        <f>F9/D9</f>
        <v>6.0685714285714294</v>
      </c>
    </row>
    <row r="12" spans="2:6" x14ac:dyDescent="0.3">
      <c r="B12" t="s">
        <v>10</v>
      </c>
      <c r="F12">
        <f>E9/F9</f>
        <v>1.1373979912115504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2:D8"/>
  <sheetViews>
    <sheetView workbookViewId="0">
      <selection activeCell="B2" sqref="B2:D8"/>
    </sheetView>
  </sheetViews>
  <sheetFormatPr defaultRowHeight="14.4" x14ac:dyDescent="0.3"/>
  <sheetData>
    <row r="2" spans="2:4" ht="15" thickBot="1" x14ac:dyDescent="0.35">
      <c r="C2" t="s">
        <v>18</v>
      </c>
    </row>
    <row r="3" spans="2:4" ht="58.2" thickBot="1" x14ac:dyDescent="0.35">
      <c r="C3" s="12" t="s">
        <v>19</v>
      </c>
      <c r="D3" s="3" t="s">
        <v>20</v>
      </c>
    </row>
    <row r="4" spans="2:4" x14ac:dyDescent="0.3">
      <c r="C4" s="17">
        <v>3.5151520000000001</v>
      </c>
      <c r="D4" s="18">
        <v>3.606061</v>
      </c>
    </row>
    <row r="5" spans="2:4" x14ac:dyDescent="0.3">
      <c r="C5" s="17">
        <v>3.3333330000000001</v>
      </c>
      <c r="D5" s="18">
        <v>3.1847129999999999</v>
      </c>
    </row>
    <row r="6" spans="2:4" x14ac:dyDescent="0.3">
      <c r="C6" s="17">
        <v>3.2472319999999999</v>
      </c>
      <c r="D6" s="18">
        <v>2.8417270000000001</v>
      </c>
    </row>
    <row r="7" spans="2:4" ht="15" thickBot="1" x14ac:dyDescent="0.35">
      <c r="C7" s="20">
        <v>2.9729730000000001</v>
      </c>
      <c r="D7" s="21">
        <v>3.3568899999999999</v>
      </c>
    </row>
    <row r="8" spans="2:4" x14ac:dyDescent="0.3">
      <c r="B8" t="s">
        <v>2</v>
      </c>
      <c r="C8" s="23">
        <f>AVERAGE(C4:C7)</f>
        <v>3.2671725</v>
      </c>
      <c r="D8" s="23">
        <f>AVERAGE(D4:D7)</f>
        <v>3.2473477499999999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0799-EE1C-4BB3-8210-C75389A912FA}">
  <dimension ref="B2:D10"/>
  <sheetViews>
    <sheetView workbookViewId="0">
      <selection activeCell="C3" sqref="C3:D3"/>
    </sheetView>
  </sheetViews>
  <sheetFormatPr defaultRowHeight="14.4" x14ac:dyDescent="0.3"/>
  <sheetData>
    <row r="2" spans="2:4" ht="15" thickBot="1" x14ac:dyDescent="0.35">
      <c r="C2" t="s">
        <v>18</v>
      </c>
    </row>
    <row r="3" spans="2:4" ht="58.2" thickBot="1" x14ac:dyDescent="0.35">
      <c r="C3" s="12" t="s">
        <v>19</v>
      </c>
      <c r="D3" s="3" t="s">
        <v>17</v>
      </c>
    </row>
    <row r="4" spans="2:4" x14ac:dyDescent="0.3">
      <c r="C4" s="25">
        <v>2.0494970000000001</v>
      </c>
      <c r="D4" s="24">
        <v>1.901294</v>
      </c>
    </row>
    <row r="5" spans="2:4" x14ac:dyDescent="0.3">
      <c r="C5" s="8">
        <v>2.1433849999999999</v>
      </c>
      <c r="D5" s="5">
        <v>1.975684</v>
      </c>
    </row>
    <row r="6" spans="2:4" x14ac:dyDescent="0.3">
      <c r="C6" s="8">
        <v>2.0340389999999999</v>
      </c>
      <c r="D6" s="5">
        <v>1.8148150000000001</v>
      </c>
    </row>
    <row r="7" spans="2:4" x14ac:dyDescent="0.3">
      <c r="C7" s="8">
        <v>1.879518</v>
      </c>
      <c r="D7" s="5">
        <v>2.2188219999999998</v>
      </c>
    </row>
    <row r="8" spans="2:4" x14ac:dyDescent="0.3">
      <c r="C8" s="9"/>
      <c r="D8" s="5">
        <v>1.6406890000000001</v>
      </c>
    </row>
    <row r="9" spans="2:4" ht="15" thickBot="1" x14ac:dyDescent="0.35">
      <c r="C9" s="26"/>
      <c r="D9" s="6">
        <v>1.9058299999999999</v>
      </c>
    </row>
    <row r="10" spans="2:4" x14ac:dyDescent="0.3">
      <c r="B10" t="s">
        <v>2</v>
      </c>
      <c r="C10" s="23">
        <f>AVERAGE(C4:C7)</f>
        <v>2.02660975</v>
      </c>
      <c r="D10" s="23">
        <f>AVERAGE(D4:D7)</f>
        <v>1.97765375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ABF8B-8E5E-4C4E-B2F1-C94A16B1B727}">
  <dimension ref="B2:F12"/>
  <sheetViews>
    <sheetView workbookViewId="0">
      <selection activeCell="N18" sqref="N18"/>
    </sheetView>
  </sheetViews>
  <sheetFormatPr defaultRowHeight="14.4" x14ac:dyDescent="0.3"/>
  <sheetData>
    <row r="2" spans="2:6" ht="15" thickBot="1" x14ac:dyDescent="0.35">
      <c r="C2" t="s">
        <v>21</v>
      </c>
    </row>
    <row r="3" spans="2:6" ht="66.599999999999994" thickBot="1" x14ac:dyDescent="0.35">
      <c r="C3" s="11" t="s">
        <v>11</v>
      </c>
      <c r="D3" s="12" t="s">
        <v>12</v>
      </c>
      <c r="E3" s="13" t="s">
        <v>13</v>
      </c>
      <c r="F3" s="12" t="s">
        <v>14</v>
      </c>
    </row>
    <row r="4" spans="2:6" x14ac:dyDescent="0.3">
      <c r="C4" s="14">
        <v>1.2</v>
      </c>
      <c r="D4" s="15">
        <v>1.65</v>
      </c>
      <c r="E4" s="16">
        <v>1.1100000000000001</v>
      </c>
      <c r="F4" s="15">
        <v>1.3</v>
      </c>
    </row>
    <row r="5" spans="2:6" x14ac:dyDescent="0.3">
      <c r="C5" s="17">
        <v>0.92</v>
      </c>
      <c r="D5" s="18">
        <v>1.19</v>
      </c>
      <c r="E5" s="19">
        <v>1.01</v>
      </c>
      <c r="F5" s="18">
        <v>1.41</v>
      </c>
    </row>
    <row r="6" spans="2:6" x14ac:dyDescent="0.3">
      <c r="C6" s="17">
        <v>1</v>
      </c>
      <c r="D6" s="18">
        <v>1.71</v>
      </c>
      <c r="E6" s="19">
        <v>0.94</v>
      </c>
      <c r="F6" s="18">
        <v>1.81</v>
      </c>
    </row>
    <row r="7" spans="2:6" x14ac:dyDescent="0.3">
      <c r="C7" s="17">
        <v>0.91</v>
      </c>
      <c r="D7" s="18">
        <v>1.1000000000000001</v>
      </c>
      <c r="E7" s="19">
        <v>0.68</v>
      </c>
      <c r="F7" s="18">
        <v>1.33</v>
      </c>
    </row>
    <row r="8" spans="2:6" ht="15" thickBot="1" x14ac:dyDescent="0.35">
      <c r="C8" s="20"/>
      <c r="D8" s="21">
        <v>0.88</v>
      </c>
      <c r="E8" s="22"/>
      <c r="F8" s="21">
        <v>1.37</v>
      </c>
    </row>
    <row r="9" spans="2:6" x14ac:dyDescent="0.3">
      <c r="B9" t="s">
        <v>7</v>
      </c>
      <c r="C9">
        <f>AVERAGE(C4:C8)</f>
        <v>1.0075000000000001</v>
      </c>
      <c r="D9">
        <f>AVERAGE(D4:D8)</f>
        <v>1.306</v>
      </c>
      <c r="E9">
        <f>AVERAGE(E4:E8)</f>
        <v>0.93500000000000005</v>
      </c>
      <c r="F9">
        <f>AVERAGE(F4:F8)</f>
        <v>1.444</v>
      </c>
    </row>
    <row r="10" spans="2:6" x14ac:dyDescent="0.3">
      <c r="B10" t="s">
        <v>8</v>
      </c>
      <c r="E10">
        <f>E9/C9</f>
        <v>0.92803970223325061</v>
      </c>
    </row>
    <row r="11" spans="2:6" x14ac:dyDescent="0.3">
      <c r="B11" t="s">
        <v>9</v>
      </c>
      <c r="F11">
        <f>F9/D9</f>
        <v>1.1056661562021439</v>
      </c>
    </row>
    <row r="12" spans="2:6" x14ac:dyDescent="0.3">
      <c r="B12" t="s">
        <v>10</v>
      </c>
      <c r="F12">
        <f>F9/E9</f>
        <v>1.5443850267379677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20B1D-3CF4-4BFA-8124-49E6A0621DE6}">
  <dimension ref="C2:F14"/>
  <sheetViews>
    <sheetView workbookViewId="0">
      <selection activeCell="G17" sqref="G17"/>
    </sheetView>
  </sheetViews>
  <sheetFormatPr defaultRowHeight="14.4" x14ac:dyDescent="0.3"/>
  <sheetData>
    <row r="2" spans="3:6" ht="15" thickBot="1" x14ac:dyDescent="0.35">
      <c r="C2" t="s">
        <v>22</v>
      </c>
    </row>
    <row r="3" spans="3:6" ht="66.599999999999994" thickBot="1" x14ac:dyDescent="0.35">
      <c r="C3" s="11" t="s">
        <v>23</v>
      </c>
      <c r="D3" s="12" t="s">
        <v>24</v>
      </c>
      <c r="E3" s="12" t="s">
        <v>25</v>
      </c>
      <c r="F3" s="30" t="s">
        <v>26</v>
      </c>
    </row>
    <row r="4" spans="3:6" x14ac:dyDescent="0.3">
      <c r="C4" s="27">
        <v>-46.28</v>
      </c>
      <c r="D4" s="25">
        <v>-53.37</v>
      </c>
      <c r="E4" s="25">
        <v>-15.61</v>
      </c>
      <c r="F4" s="24">
        <v>-42.62</v>
      </c>
    </row>
    <row r="5" spans="3:6" x14ac:dyDescent="0.3">
      <c r="C5" s="28">
        <v>29.61</v>
      </c>
      <c r="D5" s="8">
        <v>-77.89</v>
      </c>
      <c r="E5" s="8">
        <v>0.38</v>
      </c>
      <c r="F5" s="5">
        <v>-91.98</v>
      </c>
    </row>
    <row r="6" spans="3:6" x14ac:dyDescent="0.3">
      <c r="C6" s="28">
        <v>-104.98</v>
      </c>
      <c r="D6" s="8">
        <v>-73.709999999999994</v>
      </c>
      <c r="E6" s="8">
        <v>38.65</v>
      </c>
      <c r="F6" s="5">
        <v>-43</v>
      </c>
    </row>
    <row r="7" spans="3:6" x14ac:dyDescent="0.3">
      <c r="C7" s="28">
        <v>-17.04</v>
      </c>
      <c r="D7" s="8">
        <v>46.58</v>
      </c>
      <c r="E7" s="8">
        <v>1.34</v>
      </c>
      <c r="F7" s="5">
        <v>66.3</v>
      </c>
    </row>
    <row r="8" spans="3:6" x14ac:dyDescent="0.3">
      <c r="C8" s="28">
        <v>58.51</v>
      </c>
      <c r="D8" s="8">
        <v>-110.99</v>
      </c>
      <c r="E8" s="8">
        <v>-27.15</v>
      </c>
      <c r="F8" s="5">
        <v>-48.65</v>
      </c>
    </row>
    <row r="9" spans="3:6" x14ac:dyDescent="0.3">
      <c r="C9" s="28">
        <v>-46.33</v>
      </c>
      <c r="D9" s="8">
        <v>-102.61</v>
      </c>
      <c r="E9" s="8">
        <v>1.47</v>
      </c>
      <c r="F9" s="5">
        <v>-1.92</v>
      </c>
    </row>
    <row r="10" spans="3:6" x14ac:dyDescent="0.3">
      <c r="C10" s="28">
        <v>19.8</v>
      </c>
      <c r="D10" s="8">
        <v>-116.63</v>
      </c>
      <c r="E10" s="8">
        <v>19.02</v>
      </c>
      <c r="F10" s="5">
        <v>-32.64</v>
      </c>
    </row>
    <row r="11" spans="3:6" x14ac:dyDescent="0.3">
      <c r="C11" s="28">
        <v>-54.17</v>
      </c>
      <c r="D11" s="8">
        <v>-44.47</v>
      </c>
      <c r="E11" s="8">
        <v>-12.47</v>
      </c>
      <c r="F11" s="5">
        <v>-51.12</v>
      </c>
    </row>
    <row r="12" spans="3:6" x14ac:dyDescent="0.3">
      <c r="C12" s="28">
        <v>-45.5</v>
      </c>
      <c r="D12" s="8">
        <v>-91.42</v>
      </c>
      <c r="E12" s="8">
        <v>26.73</v>
      </c>
      <c r="F12" s="5">
        <v>-65.739999999999995</v>
      </c>
    </row>
    <row r="13" spans="3:6" x14ac:dyDescent="0.3">
      <c r="C13" s="28">
        <v>-49.37</v>
      </c>
      <c r="D13" s="8">
        <v>-78.819999999999993</v>
      </c>
      <c r="E13" s="8">
        <v>5.45</v>
      </c>
      <c r="F13" s="5">
        <v>17.420000000000002</v>
      </c>
    </row>
    <row r="14" spans="3:6" ht="15" thickBot="1" x14ac:dyDescent="0.35">
      <c r="C14" s="29"/>
      <c r="D14" s="26">
        <v>-37.450000000000003</v>
      </c>
      <c r="E14" s="26">
        <v>25.87</v>
      </c>
      <c r="F14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5C53-9E67-4BF4-AE65-6E1F7DBD9531}">
  <dimension ref="B2:D11"/>
  <sheetViews>
    <sheetView workbookViewId="0">
      <selection activeCell="C4" sqref="C4:D9"/>
    </sheetView>
  </sheetViews>
  <sheetFormatPr defaultRowHeight="14.4" x14ac:dyDescent="0.3"/>
  <sheetData>
    <row r="2" spans="2:4" ht="15" thickBot="1" x14ac:dyDescent="0.35">
      <c r="C2" t="s">
        <v>27</v>
      </c>
    </row>
    <row r="3" spans="2:4" ht="58.2" thickBot="1" x14ac:dyDescent="0.35">
      <c r="C3" s="12" t="s">
        <v>16</v>
      </c>
      <c r="D3" s="3" t="s">
        <v>17</v>
      </c>
    </row>
    <row r="4" spans="2:4" x14ac:dyDescent="0.3">
      <c r="C4" s="7">
        <v>111.797</v>
      </c>
      <c r="D4" s="4">
        <v>108.59399999999999</v>
      </c>
    </row>
    <row r="5" spans="2:4" x14ac:dyDescent="0.3">
      <c r="C5" s="8">
        <v>112.792</v>
      </c>
      <c r="D5" s="5">
        <v>112.17700000000001</v>
      </c>
    </row>
    <row r="6" spans="2:4" x14ac:dyDescent="0.3">
      <c r="C6" s="8">
        <v>109.926</v>
      </c>
      <c r="D6" s="5">
        <v>108.941</v>
      </c>
    </row>
    <row r="7" spans="2:4" x14ac:dyDescent="0.3">
      <c r="C7" s="8">
        <v>113.523</v>
      </c>
      <c r="D7" s="5">
        <v>107.691</v>
      </c>
    </row>
    <row r="8" spans="2:4" x14ac:dyDescent="0.3">
      <c r="C8" s="8">
        <v>119.15900000000001</v>
      </c>
      <c r="D8" s="5">
        <v>114.628</v>
      </c>
    </row>
    <row r="9" spans="2:4" ht="15" thickBot="1" x14ac:dyDescent="0.35">
      <c r="C9" s="26">
        <v>117.94199999999999</v>
      </c>
      <c r="D9" s="6">
        <v>104.224</v>
      </c>
    </row>
    <row r="10" spans="2:4" x14ac:dyDescent="0.3">
      <c r="B10" t="s">
        <v>2</v>
      </c>
      <c r="C10">
        <f>AVERAGE(C4:C9)</f>
        <v>114.18983333333334</v>
      </c>
      <c r="D10">
        <f>AVERAGE(D4:D9)</f>
        <v>109.37583333333335</v>
      </c>
    </row>
    <row r="11" spans="2:4" x14ac:dyDescent="0.3">
      <c r="B11" t="s">
        <v>3</v>
      </c>
      <c r="D11">
        <f>C10/D10</f>
        <v>1.0440133789456842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2EF0-E6AF-40B7-B113-4302FE24F15B}">
  <dimension ref="B3:D12"/>
  <sheetViews>
    <sheetView topLeftCell="A2" workbookViewId="0">
      <selection activeCell="C5" sqref="C5:D10"/>
    </sheetView>
  </sheetViews>
  <sheetFormatPr defaultRowHeight="14.4" x14ac:dyDescent="0.3"/>
  <sheetData>
    <row r="3" spans="2:4" ht="15" thickBot="1" x14ac:dyDescent="0.35">
      <c r="C3" t="s">
        <v>27</v>
      </c>
    </row>
    <row r="4" spans="2:4" ht="58.2" thickBot="1" x14ac:dyDescent="0.35">
      <c r="C4" s="12" t="s">
        <v>16</v>
      </c>
      <c r="D4" s="3" t="s">
        <v>17</v>
      </c>
    </row>
    <row r="5" spans="2:4" x14ac:dyDescent="0.3">
      <c r="C5" s="7">
        <v>105.608</v>
      </c>
      <c r="D5" s="4">
        <v>105.44499999999999</v>
      </c>
    </row>
    <row r="6" spans="2:4" x14ac:dyDescent="0.3">
      <c r="C6" s="8">
        <v>106.134</v>
      </c>
      <c r="D6" s="5">
        <v>105.57</v>
      </c>
    </row>
    <row r="7" spans="2:4" x14ac:dyDescent="0.3">
      <c r="C7" s="8">
        <v>103.752</v>
      </c>
      <c r="D7" s="5">
        <v>106.646</v>
      </c>
    </row>
    <row r="8" spans="2:4" x14ac:dyDescent="0.3">
      <c r="C8" s="8">
        <v>116.51600000000001</v>
      </c>
      <c r="D8" s="5">
        <v>108.40900000000001</v>
      </c>
    </row>
    <row r="9" spans="2:4" x14ac:dyDescent="0.3">
      <c r="C9" s="8">
        <v>117.087</v>
      </c>
      <c r="D9" s="5">
        <v>112.751</v>
      </c>
    </row>
    <row r="10" spans="2:4" ht="15" thickBot="1" x14ac:dyDescent="0.35">
      <c r="C10" s="26">
        <v>114.99299999999999</v>
      </c>
      <c r="D10" s="6">
        <v>106.268</v>
      </c>
    </row>
    <row r="11" spans="2:4" x14ac:dyDescent="0.3">
      <c r="B11" t="s">
        <v>2</v>
      </c>
      <c r="C11">
        <f>AVERAGE(C5:C10)</f>
        <v>110.68166666666669</v>
      </c>
      <c r="D11">
        <f>AVERAGE(D5:D10)</f>
        <v>107.51483333333334</v>
      </c>
    </row>
    <row r="12" spans="2:4" x14ac:dyDescent="0.3">
      <c r="B12" t="s">
        <v>3</v>
      </c>
      <c r="D12">
        <f>C11/D11</f>
        <v>1.0294548504159893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7577-E400-450F-9391-1D3DB793E29F}">
  <dimension ref="B2:D11"/>
  <sheetViews>
    <sheetView workbookViewId="0">
      <selection activeCell="C3" sqref="C3:D3"/>
    </sheetView>
  </sheetViews>
  <sheetFormatPr defaultRowHeight="14.4" x14ac:dyDescent="0.3"/>
  <sheetData>
    <row r="2" spans="2:4" ht="15" thickBot="1" x14ac:dyDescent="0.35">
      <c r="C2" t="s">
        <v>27</v>
      </c>
    </row>
    <row r="3" spans="2:4" ht="58.2" thickBot="1" x14ac:dyDescent="0.35">
      <c r="C3" s="12" t="s">
        <v>16</v>
      </c>
      <c r="D3" s="3" t="s">
        <v>17</v>
      </c>
    </row>
    <row r="4" spans="2:4" x14ac:dyDescent="0.3">
      <c r="C4" s="7">
        <v>102.89400000000001</v>
      </c>
      <c r="D4" s="4">
        <v>105.35299999999999</v>
      </c>
    </row>
    <row r="5" spans="2:4" x14ac:dyDescent="0.3">
      <c r="C5" s="8">
        <v>107.495</v>
      </c>
      <c r="D5" s="5">
        <v>107.511</v>
      </c>
    </row>
    <row r="6" spans="2:4" x14ac:dyDescent="0.3">
      <c r="C6" s="8">
        <v>107.488</v>
      </c>
      <c r="D6" s="5">
        <v>102.143</v>
      </c>
    </row>
    <row r="7" spans="2:4" x14ac:dyDescent="0.3">
      <c r="C7" s="8">
        <v>110.554</v>
      </c>
      <c r="D7" s="5">
        <v>105.511</v>
      </c>
    </row>
    <row r="8" spans="2:4" x14ac:dyDescent="0.3">
      <c r="C8" s="8">
        <v>119.40300000000001</v>
      </c>
      <c r="D8" s="5">
        <v>114.514</v>
      </c>
    </row>
    <row r="9" spans="2:4" ht="15" thickBot="1" x14ac:dyDescent="0.35">
      <c r="C9" s="26">
        <v>119.111</v>
      </c>
      <c r="D9" s="6">
        <v>103.227</v>
      </c>
    </row>
    <row r="10" spans="2:4" x14ac:dyDescent="0.3">
      <c r="B10" t="s">
        <v>2</v>
      </c>
      <c r="C10">
        <f>AVERAGE(C4:C9)</f>
        <v>111.15750000000001</v>
      </c>
      <c r="D10">
        <f>AVERAGE(D4:D9)</f>
        <v>106.37649999999998</v>
      </c>
    </row>
    <row r="11" spans="2:4" x14ac:dyDescent="0.3">
      <c r="B11" t="s">
        <v>3</v>
      </c>
      <c r="D11">
        <f>C10/D10</f>
        <v>1.0449441370979495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7656-7CF1-4FDC-9BB6-462C7798905D}">
  <dimension ref="B2:D9"/>
  <sheetViews>
    <sheetView tabSelected="1" workbookViewId="0">
      <selection activeCell="K13" sqref="K13"/>
    </sheetView>
  </sheetViews>
  <sheetFormatPr defaultRowHeight="14.4" x14ac:dyDescent="0.3"/>
  <sheetData>
    <row r="2" spans="2:4" ht="15" thickBot="1" x14ac:dyDescent="0.35">
      <c r="C2" t="s">
        <v>28</v>
      </c>
    </row>
    <row r="3" spans="2:4" ht="58.2" thickBot="1" x14ac:dyDescent="0.35">
      <c r="C3" s="12" t="s">
        <v>19</v>
      </c>
      <c r="D3" s="3" t="s">
        <v>20</v>
      </c>
    </row>
    <row r="4" spans="2:4" x14ac:dyDescent="0.3">
      <c r="C4" s="7">
        <v>6.8446666699999996</v>
      </c>
      <c r="D4" s="4">
        <v>6.5593333300000003</v>
      </c>
    </row>
    <row r="5" spans="2:4" x14ac:dyDescent="0.3">
      <c r="C5" s="8">
        <v>9.1056666699999997</v>
      </c>
      <c r="D5" s="5">
        <v>6.2015000000000002</v>
      </c>
    </row>
    <row r="6" spans="2:4" x14ac:dyDescent="0.3">
      <c r="C6" s="8">
        <v>8.9550000000000001</v>
      </c>
      <c r="D6" s="5">
        <v>7.3322000000000003</v>
      </c>
    </row>
    <row r="7" spans="2:4" ht="15" thickBot="1" x14ac:dyDescent="0.35">
      <c r="C7" s="26">
        <v>8.0690000000000008</v>
      </c>
      <c r="D7" s="6">
        <v>6.4980000000000002</v>
      </c>
    </row>
    <row r="8" spans="2:4" x14ac:dyDescent="0.3">
      <c r="B8" t="s">
        <v>2</v>
      </c>
      <c r="C8" s="1">
        <f>AVERAGE(C4:C7)</f>
        <v>8.2435833350000003</v>
      </c>
      <c r="D8" s="1">
        <f>AVERAGE(D4:D7)</f>
        <v>6.6477583325000005</v>
      </c>
    </row>
    <row r="9" spans="2:4" x14ac:dyDescent="0.3">
      <c r="B9" t="s">
        <v>3</v>
      </c>
      <c r="D9">
        <f>C8/D8</f>
        <v>1.2400546052792301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9a</vt:lpstr>
      <vt:lpstr>9b</vt:lpstr>
      <vt:lpstr>9c</vt:lpstr>
      <vt:lpstr>9d</vt:lpstr>
      <vt:lpstr>9e</vt:lpstr>
      <vt:lpstr>9f</vt:lpstr>
      <vt:lpstr>9h</vt:lpstr>
      <vt:lpstr>9l</vt:lpstr>
      <vt:lpstr>9n</vt:lpstr>
      <vt:lpstr>9p</vt:lpstr>
      <vt:lpstr>9r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2026-06-25T14:55:47Z</dcterms:modified>
</cp:coreProperties>
</file>